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4506 ЗК ЭФ (ХЭС) тп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J9" i="1" l="1"/>
  <c r="M9" i="1" l="1"/>
  <c r="P9" i="1"/>
  <c r="I9" i="1" l="1"/>
  <c r="G9" i="1"/>
  <c r="Q10" i="1" l="1"/>
  <c r="G10" i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<sst xmlns="http://schemas.openxmlformats.org/spreadsheetml/2006/main" count="32" uniqueCount="25">
  <si>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</si>
  <si>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</si>
  <si>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</si>
  <si>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</si>
  <si>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</si>
  <si>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</si>
  <si>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</si>
  <si>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</si>
  <si>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</si>
  <si>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</si>
  <si>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</si>
  <si>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</si>
  <si>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</si>
  <si>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</si>
  <si>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</si>
  <si>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</si>
  <si>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</si>
  <si>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</si>
  <si>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</si>
  <si>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</si>
  <si>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</si>
  <si>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</si>
  <si>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</si>
  <si>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</si>
  <si>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Мероприятия по строительству и реконструкции для технологического присоединения потребителей (в том числе ПИР) на территории  СП «ЦЭС» для нужд филиала «ХЭС» г. Хабаровск; с. Тополево; в районе 2-го км дороги Хабаровск-Ильинка; с. Отрадное; п. Переяславка; с. Аван; с. Отрадное; СТ "Тополек"; СТ "Фронтовик"; с. Лермонтовка; р-н Лазо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</si>
</sst>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7" zoomScale="85" zoomScaleNormal="85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23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0">
        <f>G10</f>
        <v>3913855</v>
      </c>
      <c r="G3" s="14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2" customFormat="1" ht="192" thickBot="1" x14ac:dyDescent="0.3">
      <c r="B9" s="24">
        <v>1</v>
      </c>
      <c r="C9" s="21" t="s">
        <v>24</v>
      </c>
      <c r="D9" s="25" t="s">
        <v>12</v>
      </c>
      <c r="E9" s="26">
        <v>3913855</v>
      </c>
      <c r="F9" s="27">
        <v>1</v>
      </c>
      <c r="G9" s="28">
        <f>E9*F9</f>
        <v>3913855</v>
      </c>
      <c r="H9" s="23"/>
      <c r="I9" s="29">
        <f>B9</f>
        <v>1</v>
      </c>
      <c r="J9" s="30" t="str">
        <f>C9</f>
        <v>Мероприятия по строительству и реконструкции для технологического присоединения потребителей (в том числе ПИР) на территории  СП «ЦЭС» для нужд филиала «ХЭС» г. Хабаровск; с. Тополево; в районе 2-го км дороги Хабаровск-Ильинка; с. Отрадное; п. Переяславка; с. Аван; с. Отрадное; СТ "Тополек"; СТ "Фронтовик"; с. Лермонтовка; р-н Лазо</v>
      </c>
      <c r="K9" s="31"/>
      <c r="L9" s="31"/>
      <c r="M9" s="32" t="str">
        <f>D9</f>
        <v>шт.</v>
      </c>
      <c r="N9" s="33"/>
      <c r="O9" s="34"/>
      <c r="P9" s="32">
        <f>F9</f>
        <v>1</v>
      </c>
      <c r="Q9" s="35">
        <f>N9*P9</f>
        <v>0</v>
      </c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1">
        <f>SUM(G9:G9)</f>
        <v>3913855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1" t="s">
        <v>15</v>
      </c>
      <c r="C11" s="52"/>
      <c r="D11" s="52"/>
      <c r="E11" s="52"/>
      <c r="F11" s="15">
        <v>0.2</v>
      </c>
      <c r="G11" s="12">
        <f>G10*F11</f>
        <v>782771</v>
      </c>
      <c r="H11" s="1"/>
      <c r="I11" s="51" t="s">
        <v>15</v>
      </c>
      <c r="J11" s="52"/>
      <c r="K11" s="52"/>
      <c r="L11" s="52"/>
      <c r="M11" s="52"/>
      <c r="N11" s="52"/>
      <c r="O11" s="52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3" t="s">
        <v>6</v>
      </c>
      <c r="C12" s="44"/>
      <c r="D12" s="44"/>
      <c r="E12" s="44"/>
      <c r="F12" s="45"/>
      <c r="G12" s="13">
        <f>G10+G11</f>
        <v>4696626</v>
      </c>
      <c r="H12" s="1"/>
      <c r="I12" s="43" t="s">
        <v>6</v>
      </c>
      <c r="J12" s="44"/>
      <c r="K12" s="44"/>
      <c r="L12" s="44"/>
      <c r="M12" s="44"/>
      <c r="N12" s="44"/>
      <c r="O12" s="44"/>
      <c r="P12" s="45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8"/>
      <c r="C13" s="58"/>
      <c r="D13" s="58"/>
      <c r="E13" s="58"/>
      <c r="F13" s="58"/>
      <c r="G13" s="58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7"/>
      <c r="C14" s="57"/>
      <c r="D14" s="57"/>
      <c r="E14" s="57"/>
      <c r="F14" s="57"/>
      <c r="G14" s="57"/>
      <c r="H14" s="3"/>
      <c r="I14" s="3"/>
      <c r="J14" s="59" t="s">
        <v>16</v>
      </c>
      <c r="K14" s="60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6"/>
      <c r="K15" s="56"/>
      <c r="L15" s="16"/>
      <c r="AA15" s="1"/>
    </row>
    <row r="16" spans="1:27" ht="16.5" x14ac:dyDescent="0.25">
      <c r="J16" s="55"/>
      <c r="K16" s="55"/>
      <c r="L16" s="17"/>
    </row>
    <row r="17" spans="10:12" ht="19.5" x14ac:dyDescent="0.25">
      <c r="J17" s="56"/>
      <c r="K17" s="56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2020-12-14T01:11:45Z</dcterms:modified>
</cp:coreProperties>
</file>